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4\29001 ЗП лесовосстановление ЮЯ ЭС\"/>
    </mc:Choice>
  </mc:AlternateContent>
  <bookViews>
    <workbookView xWindow="0" yWindow="0" windowWidth="28650" windowHeight="15600" activeTab="1"/>
  </bookViews>
  <sheets>
    <sheet name="Структура НМЦ и форма КП" sheetId="1" r:id="rId1"/>
    <sheet name="Расчет стоимости за 1 га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" l="1"/>
  <c r="L10" i="1" l="1"/>
  <c r="M10" i="1"/>
  <c r="O10" i="1"/>
  <c r="P10" i="1" s="1"/>
  <c r="H10" i="1" l="1"/>
  <c r="F10" i="1"/>
  <c r="P11" i="1" l="1"/>
  <c r="F11" i="1"/>
  <c r="F12" i="1" s="1"/>
  <c r="F13" i="1" l="1"/>
  <c r="P12" i="1"/>
  <c r="P13" i="1" s="1"/>
</calcChain>
</file>

<file path=xl/sharedStrings.xml><?xml version="1.0" encoding="utf-8"?>
<sst xmlns="http://schemas.openxmlformats.org/spreadsheetml/2006/main" count="89" uniqueCount="81">
  <si>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</si>
  <si>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</si>
  <si>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</si>
  <si>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</si>
  <si>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</si>
  <si>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</si>
  <si>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</si>
  <si>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</si>
  <si>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</si>
  <si>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</si>
  <si>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</si>
  <si>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</si>
  <si>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</si>
  <si>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</si>
  <si>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</si>
  <si>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</si>
  <si>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</si>
  <si>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</si>
  <si>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</si>
  <si>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</si>
  <si>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</si>
  <si>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</si>
  <si>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</si>
  <si>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</si>
  <si>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02.40.10.119 Выполнение работ по лесовосстановлению для объектов ФАО "ДРСК" "ЮЯЭС" в рамках инвестиционных проектов Г-ЮЯЭС-4, I_14-ЮЯЭС-171</t>
  </si>
  <si>
    <t>РАСЧЕТ СТОИМОСТИ РАБОТ ПО ЛЕСОВОССТАНОВЛЕНИЮ ЗА 1 ГА</t>
  </si>
  <si>
    <t>№</t>
  </si>
  <si>
    <t>Наименование работ / этапа работ</t>
  </si>
  <si>
    <t>Стоимость, руб.</t>
  </si>
  <si>
    <t>п/п</t>
  </si>
  <si>
    <t>1 этап</t>
  </si>
  <si>
    <t>1.</t>
  </si>
  <si>
    <t>Выбор участков для выполнения работ по лесовосстановлению.</t>
  </si>
  <si>
    <t>2.</t>
  </si>
  <si>
    <t>2 этап</t>
  </si>
  <si>
    <t>3.</t>
  </si>
  <si>
    <t xml:space="preserve">Разработка Проекта лесовосстановления (лесоразведения) в соответствии с требованиями приказа Минприроды России от 29.12.2021 № 1024 «Об утверждении Правил лесовосстановления, формы, состава, порядка согласования проекта лесовосстановления, оснований для отказа в его согласовании, а также требований к формату в электронной форме проекта лесовосстановления». </t>
  </si>
  <si>
    <t>4.</t>
  </si>
  <si>
    <t>Согласование Проекта лесовосстановления (лесоразведения) в уполномоченном органе государственной власти.</t>
  </si>
  <si>
    <t>5.</t>
  </si>
  <si>
    <t>В целях получения нотариально удостоверенной доверенности, обратиться с заявлением к заказчику на представление интересов общества для выполнения работ предусмотренных настоящим Техническим требованием (при необходимости).</t>
  </si>
  <si>
    <t>3 этап</t>
  </si>
  <si>
    <t>6.</t>
  </si>
  <si>
    <t>Приобретение сертифицированного посадочного материала, в количестве достаточном для достижения целей в соответствии с разработанным и утвержденным проектом лесовосстановления. Доставка посадочного материала до места производства работ.</t>
  </si>
  <si>
    <t>7.</t>
  </si>
  <si>
    <t>Посадочный материал должен соответствовать требованиям, установленным в соответствии с Федеральным законом от 17.12.1997 № 149-ФЗ «О семеноводстве».</t>
  </si>
  <si>
    <t>8.</t>
  </si>
  <si>
    <t>Посадочный материал должен быть районирован в соответствии с п. 11 «Правил лесовосстановления», утвержденных приказом Минприроды России от 29.12.2021 № 1024.</t>
  </si>
  <si>
    <t>9.</t>
  </si>
  <si>
    <t>Обеспечение сохранности посадочного материала до завершения работ по созданию лесных культур. При выкопке, транспортировке и хранении посадочного материала предусмотреть мероприятия, предупреждающие повреждение и подсушивание корневой системы.</t>
  </si>
  <si>
    <t>4 этап</t>
  </si>
  <si>
    <t>10.</t>
  </si>
  <si>
    <t xml:space="preserve">Посадка в соответствии с действующими нормативами и правилами согласно руководству по проведению лесовосстановительных работ на Дальнем Востоке разработано Дальневосточным НИИ лесного хозяйства (автор к.с.-х.н. И.И. Перевертайло). </t>
  </si>
  <si>
    <t>11.</t>
  </si>
  <si>
    <t>Выполнение комплекса мероприятий (агротехнических, посадочных, мелиоративных), обеспечивающих выполнение показателей проекта лесовосстановления;</t>
  </si>
  <si>
    <t>Доставка техники до места производства работ.</t>
  </si>
  <si>
    <t>13.</t>
  </si>
  <si>
    <t>Планировка поверхности лесного участка, при необходимости проведение мелиоративных работ. Нарезка борозд (полос). Подготовка почвы для создания необходимых условий для лесовосстановления.</t>
  </si>
  <si>
    <t>14.</t>
  </si>
  <si>
    <t>Предварительная борьба с вредными почвенными организмами (при необходимости). Проведение осушительных мероприятий (при необходимости).</t>
  </si>
  <si>
    <t>15.</t>
  </si>
  <si>
    <t>Культивация почвы, прополка, агротехнический уход за лесными культурами. Дополнение лесных культур (при необходимости).</t>
  </si>
  <si>
    <t>16.</t>
  </si>
  <si>
    <t>Вывоз технологических остатков с их утилизацией.</t>
  </si>
  <si>
    <t>17.</t>
  </si>
  <si>
    <t>Подготовка и передача Заказчику отчета о воспроизводстве лесов и лесоразведении по форме, утвержденной в соответствии с частью 4 статьи 66 Лесного кодекса Российской Федерации.</t>
  </si>
  <si>
    <t>5 этап</t>
  </si>
  <si>
    <t>18.</t>
  </si>
  <si>
    <t xml:space="preserve">Проведение технической приемки лесных культур совместно с представителями лесничества (оценка соблюдения технологии посадки, количество саженцев, их состояние, породу, шаг посадки, количество полос посадки, качество созданных минерализованных полос (при необходимости) и их соответствие нормативу, оформление лесокультурной площади в натуре, в т.ч. оформление поворотных угловых столбов лесокультурной площади и пробных площадок). </t>
  </si>
  <si>
    <t>19.</t>
  </si>
  <si>
    <t>Осенняя инвентаризация лесных культур совместно с представителями лесничества (определение приживаемости лесных культур 1-го года жизни, оценка за их уходом).</t>
  </si>
  <si>
    <t>20.</t>
  </si>
  <si>
    <t>Сдача работ по лесовосстановлению (созданию лесных культур) уполномоченному органу государственной власти, оформление и подписание Акта приемки работ по лесовосстановлению с уполномоченным органом при достижении проектных показателей проекта лесовосстановления;</t>
  </si>
  <si>
    <t>21.</t>
  </si>
  <si>
    <t>Повторное проведение работы по лесовосстановлению, необходимых для достижения проектных показателей в соответствии с проектом (при необходимости).</t>
  </si>
  <si>
    <t>СТОИМОСТЬ РАБОТ ПО ЛЕСОВОССТАНОВЛЕНИЮ ЗА 1 ГА</t>
  </si>
  <si>
    <t>Лот № 29001-КС ПИР СМР-2024-ДРСК-ЮЯЭС
ОКПД2 02.40.10.119 Выполнение работ по лесовосстановлению для объектов филиала "Южно-Якутские электрические сети" в рамках инвестиционных проектов (Г-ЮЯЭС-4, I_14-ЮЯЭС-171)</t>
  </si>
  <si>
    <t>Согласование выбранных участков для лесовосстановления в Министерстве экологии Республики Саха (Якутия)</t>
  </si>
  <si>
    <t>6 этап</t>
  </si>
  <si>
    <t>22.</t>
  </si>
  <si>
    <t>Агротехнический уход за лесными растениями основных лесных древесных пород в течение трех лет с момента посадки.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</si>
</sst>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3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5" fontId="8" fillId="2" borderId="8" xfId="0" applyNumberFormat="1" applyFont="1" applyFill="1" applyBorder="1" applyAlignment="1" applyProtection="1">
      <alignment horizontal="center" vertical="top" wrapText="1"/>
      <protection locked="0"/>
    </xf>
    <xf numFmtId="165" fontId="2" fillId="5" borderId="8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horizontal="justify" vertical="center" wrapText="1"/>
    </xf>
    <xf numFmtId="0" fontId="20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horizontal="justify" vertical="center" wrapText="1"/>
    </xf>
    <xf numFmtId="0" fontId="20" fillId="0" borderId="26" xfId="0" applyFont="1" applyBorder="1" applyAlignment="1">
      <alignment horizontal="center" vertical="center" wrapText="1"/>
    </xf>
    <xf numFmtId="0" fontId="0" fillId="0" borderId="26" xfId="0" applyBorder="1"/>
    <xf numFmtId="0" fontId="16" fillId="0" borderId="26" xfId="0" applyFont="1" applyBorder="1"/>
    <xf numFmtId="0" fontId="16" fillId="0" borderId="2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 wrapText="1"/>
    </xf>
    <xf numFmtId="4" fontId="9" fillId="4" borderId="12" xfId="0" applyNumberFormat="1" applyFont="1" applyFill="1" applyBorder="1" applyAlignment="1">
      <alignment horizontal="right" vertical="center" wrapText="1"/>
    </xf>
    <xf numFmtId="4" fontId="8" fillId="4" borderId="21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4" fontId="8" fillId="4" borderId="15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>
      <alignment horizontal="right" vertical="top" wrapText="1"/>
    </xf>
    <xf numFmtId="4" fontId="8" fillId="4" borderId="19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8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horizontal="justify" vertical="center" wrapText="1"/>
    </xf>
    <xf numFmtId="0" fontId="20" fillId="0" borderId="26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opLeftCell="A13" zoomScaleNormal="100" workbookViewId="0">
      <selection activeCell="K17" sqref="K17"/>
    </sheetView>
  </sheetViews>
  <sheetFormatPr defaultRowHeight="15" x14ac:dyDescent="0.25"/>
  <cols>
    <col min="1" max="1" width="9.140625" customWidth="1"/>
    <col min="2" max="2" width="25.7109375" customWidth="1"/>
    <col min="3" max="3" width="7.140625" customWidth="1"/>
    <col min="4" max="4" width="17.140625" customWidth="1"/>
    <col min="5" max="5" width="14.28515625" customWidth="1"/>
    <col min="6" max="6" width="22.85546875" customWidth="1"/>
    <col min="9" max="9" width="24.42578125" customWidth="1"/>
    <col min="10" max="10" width="21.28515625" customWidth="1"/>
    <col min="11" max="11" width="35.140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A1" s="42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4.5" customHeight="1" x14ac:dyDescent="0.25">
      <c r="A2" s="61" t="s">
        <v>76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4.5" customHeight="1" thickBot="1" x14ac:dyDescent="0.3">
      <c r="A4" s="43" t="s">
        <v>10</v>
      </c>
      <c r="B4" s="44"/>
      <c r="C4" s="44"/>
      <c r="D4" s="45"/>
      <c r="E4" s="20">
        <v>9226205.6199999992</v>
      </c>
      <c r="F4" s="21" t="s">
        <v>2</v>
      </c>
      <c r="G4" s="1"/>
      <c r="H4" s="43" t="s">
        <v>22</v>
      </c>
      <c r="I4" s="44"/>
      <c r="J4" s="44"/>
      <c r="K4" s="44"/>
      <c r="L4" s="44"/>
      <c r="M4" s="44"/>
      <c r="N4" s="44"/>
      <c r="O4" s="44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3.75" customHeight="1" x14ac:dyDescent="0.25">
      <c r="A5" s="52"/>
      <c r="B5" s="52"/>
      <c r="C5" s="52"/>
      <c r="D5" s="52"/>
      <c r="E5" s="52"/>
      <c r="F5" s="52"/>
      <c r="G5" s="1"/>
      <c r="H5" s="59" t="s">
        <v>18</v>
      </c>
      <c r="I5" s="59"/>
      <c r="J5" s="59"/>
      <c r="K5" s="5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25">
      <c r="A6" s="1"/>
      <c r="B6" s="1"/>
      <c r="C6" s="1"/>
      <c r="D6" s="1"/>
      <c r="E6" s="1"/>
      <c r="F6" s="1"/>
      <c r="G6" s="1"/>
      <c r="H6" s="27" t="s">
        <v>19</v>
      </c>
      <c r="I6" s="27"/>
      <c r="J6" s="27"/>
      <c r="K6" s="2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A8" s="53" t="s">
        <v>11</v>
      </c>
      <c r="B8" s="45"/>
      <c r="C8" s="54"/>
      <c r="D8" s="54"/>
      <c r="E8" s="55"/>
      <c r="F8" s="56"/>
      <c r="G8" s="4"/>
      <c r="H8" s="43" t="s">
        <v>21</v>
      </c>
      <c r="I8" s="44"/>
      <c r="J8" s="44"/>
      <c r="K8" s="44"/>
      <c r="L8" s="44"/>
      <c r="M8" s="44"/>
      <c r="N8" s="44"/>
      <c r="O8" s="44"/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7.25" customHeight="1" x14ac:dyDescent="0.25">
      <c r="A9" s="5" t="s">
        <v>3</v>
      </c>
      <c r="B9" s="6" t="s">
        <v>0</v>
      </c>
      <c r="C9" s="6" t="s">
        <v>7</v>
      </c>
      <c r="D9" s="7" t="s">
        <v>8</v>
      </c>
      <c r="E9" s="7" t="s">
        <v>4</v>
      </c>
      <c r="F9" s="8" t="s">
        <v>9</v>
      </c>
      <c r="G9" s="1"/>
      <c r="H9" s="5" t="s">
        <v>3</v>
      </c>
      <c r="I9" s="6" t="s">
        <v>1</v>
      </c>
      <c r="J9" s="7" t="s">
        <v>20</v>
      </c>
      <c r="K9" s="6" t="s">
        <v>23</v>
      </c>
      <c r="L9" s="6" t="s">
        <v>7</v>
      </c>
      <c r="M9" s="7" t="s">
        <v>8</v>
      </c>
      <c r="N9" s="7" t="s">
        <v>13</v>
      </c>
      <c r="O9" s="7" t="s">
        <v>4</v>
      </c>
      <c r="P9" s="8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08" customHeight="1" thickBot="1" x14ac:dyDescent="0.3">
      <c r="A10" s="9">
        <v>1</v>
      </c>
      <c r="B10" s="10" t="s">
        <v>24</v>
      </c>
      <c r="C10" s="11" t="s">
        <v>12</v>
      </c>
      <c r="D10" s="11">
        <v>431250</v>
      </c>
      <c r="E10" s="28">
        <v>21.394100000000002</v>
      </c>
      <c r="F10" s="19">
        <f>D10*E10</f>
        <v>9226205.625</v>
      </c>
      <c r="G10" s="1"/>
      <c r="H10" s="16">
        <f>A10</f>
        <v>1</v>
      </c>
      <c r="I10" s="10" t="s">
        <v>24</v>
      </c>
      <c r="J10" s="12"/>
      <c r="K10" s="12"/>
      <c r="L10" s="17" t="str">
        <f>C10</f>
        <v>шт.</v>
      </c>
      <c r="M10" s="22">
        <f>D10</f>
        <v>431250</v>
      </c>
      <c r="N10" s="11"/>
      <c r="O10" s="29">
        <f>E10</f>
        <v>21.394100000000002</v>
      </c>
      <c r="P10" s="18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46" t="s">
        <v>5</v>
      </c>
      <c r="B11" s="47"/>
      <c r="C11" s="47"/>
      <c r="D11" s="47"/>
      <c r="E11" s="48"/>
      <c r="F11" s="30">
        <f>SUM(F10:F10)</f>
        <v>9226205.625</v>
      </c>
      <c r="G11" s="1"/>
      <c r="H11" s="46" t="s">
        <v>5</v>
      </c>
      <c r="I11" s="47"/>
      <c r="J11" s="47"/>
      <c r="K11" s="47"/>
      <c r="L11" s="47"/>
      <c r="M11" s="47"/>
      <c r="N11" s="47"/>
      <c r="O11" s="48"/>
      <c r="P11" s="13">
        <f>SUM(P10:P10)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57" t="s">
        <v>15</v>
      </c>
      <c r="B12" s="58"/>
      <c r="C12" s="58"/>
      <c r="D12" s="58"/>
      <c r="E12" s="23">
        <v>0.2</v>
      </c>
      <c r="F12" s="14">
        <f>F11*E12</f>
        <v>1845241.125</v>
      </c>
      <c r="G12" s="1"/>
      <c r="H12" s="57" t="s">
        <v>15</v>
      </c>
      <c r="I12" s="58"/>
      <c r="J12" s="58"/>
      <c r="K12" s="58"/>
      <c r="L12" s="58"/>
      <c r="M12" s="58"/>
      <c r="N12" s="58"/>
      <c r="O12" s="23">
        <v>0.2</v>
      </c>
      <c r="P12" s="14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49" t="s">
        <v>6</v>
      </c>
      <c r="B13" s="50"/>
      <c r="C13" s="50"/>
      <c r="D13" s="50"/>
      <c r="E13" s="51"/>
      <c r="F13" s="15">
        <f>F11+F12</f>
        <v>11071446.75</v>
      </c>
      <c r="G13" s="1"/>
      <c r="H13" s="49" t="s">
        <v>6</v>
      </c>
      <c r="I13" s="50"/>
      <c r="J13" s="50"/>
      <c r="K13" s="50"/>
      <c r="L13" s="50"/>
      <c r="M13" s="50"/>
      <c r="N13" s="50"/>
      <c r="O13" s="51"/>
      <c r="P13" s="15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.75" customHeight="1" x14ac:dyDescent="0.25">
      <c r="A14" s="65"/>
      <c r="B14" s="65"/>
      <c r="C14" s="65"/>
      <c r="D14" s="65"/>
      <c r="E14" s="65"/>
      <c r="F14" s="65"/>
      <c r="G14" s="1"/>
      <c r="H14" s="1"/>
      <c r="I14" s="1"/>
      <c r="J14" s="1"/>
      <c r="K14" s="1"/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1.5" customHeight="1" x14ac:dyDescent="0.25">
      <c r="A15" s="64"/>
      <c r="B15" s="64"/>
      <c r="C15" s="64"/>
      <c r="D15" s="64"/>
      <c r="E15" s="64"/>
      <c r="F15" s="64"/>
      <c r="G15" s="1"/>
      <c r="H15" s="1"/>
      <c r="I15" s="66" t="s">
        <v>16</v>
      </c>
      <c r="J15" s="67"/>
      <c r="K15" s="2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x14ac:dyDescent="0.25">
      <c r="I16" s="63"/>
      <c r="J16" s="63"/>
      <c r="K16" s="24"/>
      <c r="Z16" s="1"/>
    </row>
    <row r="17" spans="9:11" ht="16.5" x14ac:dyDescent="0.25">
      <c r="I17" s="62"/>
      <c r="J17" s="62"/>
      <c r="K17" s="25"/>
    </row>
    <row r="18" spans="9:11" ht="19.5" x14ac:dyDescent="0.25">
      <c r="I18" s="63"/>
      <c r="J18" s="63"/>
      <c r="K18" s="24"/>
    </row>
  </sheetData>
  <sheetProtection formatCells="0" formatColumns="0" formatRows="0" insertRows="0" deleteRows="0"/>
  <mergeCells count="20">
    <mergeCell ref="I17:J17"/>
    <mergeCell ref="I18:J18"/>
    <mergeCell ref="I16:J16"/>
    <mergeCell ref="A15:F15"/>
    <mergeCell ref="H8:P8"/>
    <mergeCell ref="H11:O11"/>
    <mergeCell ref="A14:F14"/>
    <mergeCell ref="I15:J15"/>
    <mergeCell ref="A1:P1"/>
    <mergeCell ref="A4:D4"/>
    <mergeCell ref="A11:E11"/>
    <mergeCell ref="A13:E13"/>
    <mergeCell ref="A5:F5"/>
    <mergeCell ref="A8:F8"/>
    <mergeCell ref="H13:O13"/>
    <mergeCell ref="A12:D12"/>
    <mergeCell ref="H12:N12"/>
    <mergeCell ref="H5:K5"/>
    <mergeCell ref="H4:P4"/>
    <mergeCell ref="A2:P2"/>
  </mergeCells>
  <pageMargins left="0.7" right="0.7" top="0.75" bottom="0.75" header="0.3" footer="0.3"/>
  <pageSetup paperSize="9" orientation="portrait" r:id="rId1"/>
  <ignoredErrors>
    <ignoredError sqref="L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41" sqref="C41"/>
    </sheetView>
  </sheetViews>
  <sheetFormatPr defaultRowHeight="15" x14ac:dyDescent="0.25"/>
  <cols>
    <col min="2" max="2" width="76.42578125" customWidth="1"/>
    <col min="3" max="3" width="17.5703125" customWidth="1"/>
  </cols>
  <sheetData>
    <row r="1" spans="1:3" ht="18" x14ac:dyDescent="0.25">
      <c r="A1" s="75" t="s">
        <v>25</v>
      </c>
      <c r="B1" s="75"/>
      <c r="C1" s="75"/>
    </row>
    <row r="3" spans="1:3" ht="15.75" x14ac:dyDescent="0.25">
      <c r="A3" s="31" t="s">
        <v>26</v>
      </c>
      <c r="B3" s="76" t="s">
        <v>27</v>
      </c>
      <c r="C3" s="76" t="s">
        <v>28</v>
      </c>
    </row>
    <row r="4" spans="1:3" ht="15.75" x14ac:dyDescent="0.25">
      <c r="A4" s="31" t="s">
        <v>29</v>
      </c>
      <c r="B4" s="76"/>
      <c r="C4" s="76"/>
    </row>
    <row r="5" spans="1:3" ht="15.75" x14ac:dyDescent="0.25">
      <c r="A5" s="32">
        <v>1</v>
      </c>
      <c r="B5" s="32">
        <v>2</v>
      </c>
      <c r="C5" s="32">
        <v>4</v>
      </c>
    </row>
    <row r="6" spans="1:3" ht="15.75" x14ac:dyDescent="0.25">
      <c r="A6" s="68" t="s">
        <v>30</v>
      </c>
      <c r="B6" s="68"/>
      <c r="C6" s="68"/>
    </row>
    <row r="7" spans="1:3" ht="15.75" x14ac:dyDescent="0.25">
      <c r="A7" s="33" t="s">
        <v>31</v>
      </c>
      <c r="B7" s="34" t="s">
        <v>32</v>
      </c>
      <c r="C7" s="35">
        <v>0</v>
      </c>
    </row>
    <row r="8" spans="1:3" ht="31.5" x14ac:dyDescent="0.25">
      <c r="A8" s="33" t="s">
        <v>33</v>
      </c>
      <c r="B8" s="34" t="s">
        <v>77</v>
      </c>
      <c r="C8" s="35">
        <v>0</v>
      </c>
    </row>
    <row r="9" spans="1:3" ht="15.75" x14ac:dyDescent="0.25">
      <c r="A9" s="68" t="s">
        <v>34</v>
      </c>
      <c r="B9" s="68"/>
      <c r="C9" s="68"/>
    </row>
    <row r="10" spans="1:3" ht="94.5" x14ac:dyDescent="0.25">
      <c r="A10" s="33" t="s">
        <v>35</v>
      </c>
      <c r="B10" s="34" t="s">
        <v>36</v>
      </c>
      <c r="C10" s="35">
        <v>0</v>
      </c>
    </row>
    <row r="11" spans="1:3" ht="31.5" x14ac:dyDescent="0.25">
      <c r="A11" s="33" t="s">
        <v>37</v>
      </c>
      <c r="B11" s="34" t="s">
        <v>38</v>
      </c>
      <c r="C11" s="35">
        <v>0</v>
      </c>
    </row>
    <row r="12" spans="1:3" ht="63" x14ac:dyDescent="0.25">
      <c r="A12" s="33" t="s">
        <v>39</v>
      </c>
      <c r="B12" s="34" t="s">
        <v>40</v>
      </c>
      <c r="C12" s="35">
        <v>0</v>
      </c>
    </row>
    <row r="13" spans="1:3" ht="15.75" x14ac:dyDescent="0.25">
      <c r="A13" s="68" t="s">
        <v>41</v>
      </c>
      <c r="B13" s="68"/>
      <c r="C13" s="68"/>
    </row>
    <row r="14" spans="1:3" ht="63" x14ac:dyDescent="0.25">
      <c r="A14" s="33" t="s">
        <v>42</v>
      </c>
      <c r="B14" s="34" t="s">
        <v>43</v>
      </c>
      <c r="C14" s="35">
        <v>0</v>
      </c>
    </row>
    <row r="15" spans="1:3" ht="47.25" x14ac:dyDescent="0.25">
      <c r="A15" s="33" t="s">
        <v>44</v>
      </c>
      <c r="B15" s="34" t="s">
        <v>45</v>
      </c>
      <c r="C15" s="35">
        <v>0</v>
      </c>
    </row>
    <row r="16" spans="1:3" ht="47.25" x14ac:dyDescent="0.25">
      <c r="A16" s="33" t="s">
        <v>46</v>
      </c>
      <c r="B16" s="34" t="s">
        <v>47</v>
      </c>
      <c r="C16" s="35">
        <v>0</v>
      </c>
    </row>
    <row r="17" spans="1:3" x14ac:dyDescent="0.25">
      <c r="A17" s="69" t="s">
        <v>48</v>
      </c>
      <c r="B17" s="70" t="s">
        <v>49</v>
      </c>
      <c r="C17" s="71">
        <v>0</v>
      </c>
    </row>
    <row r="18" spans="1:3" x14ac:dyDescent="0.25">
      <c r="A18" s="69"/>
      <c r="B18" s="70"/>
      <c r="C18" s="71"/>
    </row>
    <row r="19" spans="1:3" x14ac:dyDescent="0.25">
      <c r="A19" s="69"/>
      <c r="B19" s="70"/>
      <c r="C19" s="71"/>
    </row>
    <row r="20" spans="1:3" ht="15.75" x14ac:dyDescent="0.25">
      <c r="A20" s="68" t="s">
        <v>50</v>
      </c>
      <c r="B20" s="68"/>
      <c r="C20" s="68"/>
    </row>
    <row r="21" spans="1:3" ht="63" x14ac:dyDescent="0.25">
      <c r="A21" s="33" t="s">
        <v>51</v>
      </c>
      <c r="B21" s="34" t="s">
        <v>52</v>
      </c>
      <c r="C21" s="35">
        <v>0</v>
      </c>
    </row>
    <row r="22" spans="1:3" ht="47.25" x14ac:dyDescent="0.25">
      <c r="A22" s="33" t="s">
        <v>53</v>
      </c>
      <c r="B22" s="34" t="s">
        <v>54</v>
      </c>
      <c r="C22" s="35">
        <v>0</v>
      </c>
    </row>
    <row r="23" spans="1:3" ht="15.75" x14ac:dyDescent="0.25">
      <c r="A23" s="33">
        <v>12</v>
      </c>
      <c r="B23" s="34" t="s">
        <v>55</v>
      </c>
      <c r="C23" s="35"/>
    </row>
    <row r="24" spans="1:3" ht="47.25" x14ac:dyDescent="0.25">
      <c r="A24" s="33" t="s">
        <v>56</v>
      </c>
      <c r="B24" s="34" t="s">
        <v>57</v>
      </c>
      <c r="C24" s="35">
        <v>0</v>
      </c>
    </row>
    <row r="25" spans="1:3" ht="47.25" x14ac:dyDescent="0.25">
      <c r="A25" s="33" t="s">
        <v>58</v>
      </c>
      <c r="B25" s="34" t="s">
        <v>59</v>
      </c>
      <c r="C25" s="35">
        <v>0</v>
      </c>
    </row>
    <row r="26" spans="1:3" ht="31.5" x14ac:dyDescent="0.25">
      <c r="A26" s="33" t="s">
        <v>60</v>
      </c>
      <c r="B26" s="34" t="s">
        <v>61</v>
      </c>
      <c r="C26" s="35">
        <v>0</v>
      </c>
    </row>
    <row r="27" spans="1:3" x14ac:dyDescent="0.25">
      <c r="A27" s="69" t="s">
        <v>62</v>
      </c>
      <c r="B27" s="70" t="s">
        <v>63</v>
      </c>
      <c r="C27" s="71">
        <v>0</v>
      </c>
    </row>
    <row r="28" spans="1:3" x14ac:dyDescent="0.25">
      <c r="A28" s="69"/>
      <c r="B28" s="70"/>
      <c r="C28" s="71"/>
    </row>
    <row r="29" spans="1:3" ht="47.25" x14ac:dyDescent="0.25">
      <c r="A29" s="33" t="s">
        <v>64</v>
      </c>
      <c r="B29" s="34" t="s">
        <v>65</v>
      </c>
      <c r="C29" s="35">
        <v>0</v>
      </c>
    </row>
    <row r="30" spans="1:3" ht="15.75" x14ac:dyDescent="0.25">
      <c r="A30" s="68" t="s">
        <v>66</v>
      </c>
      <c r="B30" s="68"/>
      <c r="C30" s="68"/>
    </row>
    <row r="31" spans="1:3" ht="110.25" x14ac:dyDescent="0.25">
      <c r="A31" s="33" t="s">
        <v>67</v>
      </c>
      <c r="B31" s="34" t="s">
        <v>68</v>
      </c>
      <c r="C31" s="35">
        <v>0</v>
      </c>
    </row>
    <row r="32" spans="1:3" ht="47.25" x14ac:dyDescent="0.25">
      <c r="A32" s="33" t="s">
        <v>69</v>
      </c>
      <c r="B32" s="34" t="s">
        <v>70</v>
      </c>
      <c r="C32" s="35">
        <v>0</v>
      </c>
    </row>
    <row r="33" spans="1:3" ht="78.75" x14ac:dyDescent="0.25">
      <c r="A33" s="33" t="s">
        <v>71</v>
      </c>
      <c r="B33" s="34" t="s">
        <v>72</v>
      </c>
      <c r="C33" s="35">
        <v>0</v>
      </c>
    </row>
    <row r="34" spans="1:3" ht="47.25" x14ac:dyDescent="0.25">
      <c r="A34" s="33" t="s">
        <v>73</v>
      </c>
      <c r="B34" s="34" t="s">
        <v>74</v>
      </c>
      <c r="C34" s="35">
        <v>0</v>
      </c>
    </row>
    <row r="35" spans="1:3" ht="15.75" x14ac:dyDescent="0.25">
      <c r="A35" s="72" t="s">
        <v>78</v>
      </c>
      <c r="B35" s="73"/>
      <c r="C35" s="74"/>
    </row>
    <row r="36" spans="1:3" ht="31.5" x14ac:dyDescent="0.25">
      <c r="A36" s="36" t="s">
        <v>79</v>
      </c>
      <c r="B36" s="37" t="s">
        <v>80</v>
      </c>
      <c r="C36" s="38">
        <v>0</v>
      </c>
    </row>
    <row r="37" spans="1:3" x14ac:dyDescent="0.25">
      <c r="A37" s="39"/>
      <c r="B37" s="40" t="s">
        <v>75</v>
      </c>
      <c r="C37" s="41">
        <f>C7+C8+C10+C11+C12+C14+C15+C16+C21+C22+C24+C25+C26+C27+C29+C31+C32+C33+C34</f>
        <v>0</v>
      </c>
    </row>
  </sheetData>
  <mergeCells count="15">
    <mergeCell ref="A1:C1"/>
    <mergeCell ref="B3:B4"/>
    <mergeCell ref="C3:C4"/>
    <mergeCell ref="A6:C6"/>
    <mergeCell ref="A9:C9"/>
    <mergeCell ref="A13:C13"/>
    <mergeCell ref="A17:A19"/>
    <mergeCell ref="B17:B19"/>
    <mergeCell ref="C17:C19"/>
    <mergeCell ref="A35:C35"/>
    <mergeCell ref="A20:C20"/>
    <mergeCell ref="A27:A28"/>
    <mergeCell ref="B27:B28"/>
    <mergeCell ref="C27:C28"/>
    <mergeCell ref="A30:C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 и форма КП</vt:lpstr>
      <vt:lpstr>Расчет стоимости за 1 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2023-10-19T04:31:30Z</dcterms:modified>
</cp:coreProperties>
</file>